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  <sheet name="Лист1" sheetId="11" r:id="rId2"/>
  </sheets>
  <definedNames>
    <definedName name="_xlnm._FilterDatabase" localSheetId="0" hidden="1">'Приложение 1 '!$A$4:$M$7</definedName>
    <definedName name="_xlnm.Print_Titles" localSheetId="0">'Приложение 1 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0" l="1"/>
  <c r="M6" i="10"/>
  <c r="M5" i="10"/>
</calcChain>
</file>

<file path=xl/sharedStrings.xml><?xml version="1.0" encoding="utf-8"?>
<sst xmlns="http://schemas.openxmlformats.org/spreadsheetml/2006/main" count="22" uniqueCount="19">
  <si>
    <t>Наименование</t>
  </si>
  <si>
    <t>нейрохир</t>
  </si>
  <si>
    <t>ЦССХ</t>
  </si>
  <si>
    <t>интервенция</t>
  </si>
  <si>
    <t>хирургия 2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</si>
  <si>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</si>
  <si>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</si>
  <si>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</si>
  <si>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</si>
  <si>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</si>
  <si>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Приложение №1</t>
  </si>
  <si>
    <t>ИТОГО:</t>
  </si>
  <si>
    <t>Eд.изм.</t>
  </si>
  <si>
    <t>Перечень закупаемых лекарственных средств  и техническая спецификация способом запроса ценовых предложений</t>
  </si>
  <si>
    <t>Оксибупрокаин</t>
  </si>
  <si>
    <t>Оксибупрокаин, капли глазные 0,4% 5 мл №1</t>
  </si>
  <si>
    <t>Флакон</t>
  </si>
  <si>
    <t>Йопромид</t>
  </si>
  <si>
    <t xml:space="preserve">раствор для внутрисосудистого введения 370 мг/мл 100 мл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</si>
</sst>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7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13" fillId="0" borderId="1" xfId="0" applyFont="1" applyFill="1" applyBorder="1" applyAlignment="1">
      <alignment vertical="top" wrapText="1"/>
    </xf>
    <xf numFmtId="0" fontId="14" fillId="0" borderId="2" xfId="2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vertical="top" wrapText="1"/>
    </xf>
    <xf numFmtId="165" fontId="13" fillId="0" borderId="1" xfId="1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165" fontId="15" fillId="0" borderId="1" xfId="1" applyFont="1" applyBorder="1" applyAlignment="1">
      <alignment vertical="top" wrapText="1"/>
    </xf>
    <xf numFmtId="165" fontId="16" fillId="0" borderId="1" xfId="0" applyNumberFormat="1" applyFont="1" applyFill="1" applyBorder="1" applyAlignment="1">
      <alignment horizontal="left" vertical="top" wrapText="1"/>
    </xf>
    <xf numFmtId="165" fontId="12" fillId="0" borderId="1" xfId="1" applyFont="1" applyFill="1" applyBorder="1" applyAlignment="1">
      <alignment horizontal="left" vertical="top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abSelected="1" zoomScale="85" zoomScaleNormal="85" workbookViewId="0">
      <selection activeCell="M12" sqref="M12"/>
    </sheetView>
  </sheetViews>
  <sheetFormatPr defaultRowHeight="15.6" x14ac:dyDescent="0.3"/>
  <cols>
    <col min="1" max="1" width="7.88671875" style="1" customWidth="1"/>
    <col min="2" max="2" width="35.77734375" style="1" customWidth="1"/>
    <col min="3" max="3" width="75.88671875" style="1" customWidth="1"/>
    <col min="4" max="4" width="8.88671875" style="1"/>
    <col min="5" max="5" width="8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12.44140625" style="1" bestFit="1" customWidth="1"/>
    <col min="15" max="16384" width="8.88671875" style="1"/>
  </cols>
  <sheetData>
    <row r="1" spans="1:13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10</v>
      </c>
    </row>
    <row r="2" spans="1:13" x14ac:dyDescent="0.3">
      <c r="A2" s="3"/>
      <c r="B2" s="5" t="s">
        <v>13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41.4" x14ac:dyDescent="0.3">
      <c r="A4" s="6" t="s">
        <v>6</v>
      </c>
      <c r="B4" s="7" t="s">
        <v>0</v>
      </c>
      <c r="C4" s="7" t="s">
        <v>5</v>
      </c>
      <c r="D4" s="7" t="s">
        <v>12</v>
      </c>
      <c r="E4" s="7" t="s">
        <v>8</v>
      </c>
      <c r="F4" s="7" t="s">
        <v>7</v>
      </c>
      <c r="G4" s="7" t="s">
        <v>9</v>
      </c>
      <c r="H4" s="7" t="s">
        <v>4</v>
      </c>
      <c r="I4" s="7" t="s">
        <v>1</v>
      </c>
      <c r="J4" s="7" t="s">
        <v>3</v>
      </c>
      <c r="K4" s="7" t="s">
        <v>2</v>
      </c>
      <c r="L4" s="7" t="s">
        <v>7</v>
      </c>
      <c r="M4" s="8" t="s">
        <v>9</v>
      </c>
    </row>
    <row r="5" spans="1:13" ht="42.6" customHeight="1" x14ac:dyDescent="0.3">
      <c r="A5" s="9">
        <v>1</v>
      </c>
      <c r="B5" s="13" t="s">
        <v>14</v>
      </c>
      <c r="C5" s="13" t="s">
        <v>15</v>
      </c>
      <c r="D5" s="13" t="s">
        <v>16</v>
      </c>
      <c r="E5" s="13">
        <v>95</v>
      </c>
      <c r="F5" s="14"/>
      <c r="G5" s="14"/>
      <c r="H5" s="13"/>
      <c r="I5" s="13"/>
      <c r="J5" s="13"/>
      <c r="K5" s="13"/>
      <c r="L5" s="15">
        <v>1268.8699999999999</v>
      </c>
      <c r="M5" s="14">
        <f>E5*L5</f>
        <v>120542.65</v>
      </c>
    </row>
    <row r="6" spans="1:13" ht="42.6" customHeight="1" x14ac:dyDescent="0.3">
      <c r="A6" s="9">
        <v>2</v>
      </c>
      <c r="B6" s="13" t="s">
        <v>17</v>
      </c>
      <c r="C6" s="13" t="s">
        <v>18</v>
      </c>
      <c r="D6" s="13" t="s">
        <v>16</v>
      </c>
      <c r="E6" s="13">
        <v>400</v>
      </c>
      <c r="F6" s="14"/>
      <c r="G6" s="14"/>
      <c r="H6" s="13"/>
      <c r="I6" s="13"/>
      <c r="J6" s="13"/>
      <c r="K6" s="13"/>
      <c r="L6" s="16">
        <v>13096</v>
      </c>
      <c r="M6" s="14">
        <f>E6*L6</f>
        <v>5238400</v>
      </c>
    </row>
    <row r="7" spans="1:13" s="2" customFormat="1" x14ac:dyDescent="0.3">
      <c r="A7" s="10"/>
      <c r="B7" s="11" t="s">
        <v>11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2">
        <f>SUM(M5:M6)</f>
        <v>5358942.6500000004</v>
      </c>
    </row>
  </sheetData>
  <pageMargins left="0" right="0" top="0" bottom="0" header="0" footer="0"/>
  <pageSetup paperSize="9" scale="8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</vt:lpstr>
      <vt:lpstr>Лист1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2024-05-22T11:18:11Z</cp:lastPrinted>
  <dcterms:created xsi:type="dcterms:W3CDTF">2023-08-15T05:50:01Z</dcterms:created>
  <dcterms:modified xsi:type="dcterms:W3CDTF">2024-05-15T04:31:36Z</dcterms:modified>
</cp:coreProperties>
</file>